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F6" i="1" l="1"/>
  <c r="G8" i="1" l="1"/>
  <c r="G7" i="1" l="1"/>
  <c r="G6" i="1" l="1"/>
  <c r="E9" i="1" l="1"/>
  <c r="E6" i="1"/>
  <c r="E5" i="1" s="1"/>
  <c r="E13" i="1" s="1"/>
  <c r="H9" i="1" l="1"/>
  <c r="I9" i="1"/>
  <c r="J9" i="1"/>
  <c r="K9" i="1"/>
  <c r="G9" i="1"/>
  <c r="H6" i="1"/>
  <c r="I6" i="1"/>
  <c r="I5" i="1" s="1"/>
  <c r="I13" i="1" s="1"/>
  <c r="J6" i="1"/>
  <c r="J5" i="1" s="1"/>
  <c r="J13" i="1" s="1"/>
  <c r="K6" i="1"/>
  <c r="K5" i="1" l="1"/>
  <c r="K13" i="1" s="1"/>
  <c r="H5" i="1"/>
  <c r="H13" i="1" s="1"/>
  <c r="G5" i="1"/>
  <c r="G13" i="1" s="1"/>
  <c r="F11" i="1"/>
  <c r="F9" i="1" s="1"/>
  <c r="F8" i="1"/>
  <c r="F7" i="1"/>
  <c r="F5" i="1" l="1"/>
  <c r="F13" i="1" s="1"/>
</calcChain>
</file>

<file path=xl/sharedStrings.xml><?xml version="1.0" encoding="utf-8"?>
<sst xmlns="http://schemas.openxmlformats.org/spreadsheetml/2006/main" count="66" uniqueCount="40">
  <si>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</si>
  <si>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</si>
  <si>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</si>
  <si>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</si>
  <si>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</si>
  <si>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</si>
  <si>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</si>
  <si>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</si>
  <si>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</si>
  <si>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</si>
  <si>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</si>
  <si>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</si>
  <si>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</si>
  <si>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</si>
  <si>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Обеспечение выполнения работ по содержанию муниципальных автомобильных дорог в соответствии с установленными нормативными документами, устанавливающие требования к качеству выполняемых работ и применяемых материалов</t>
    </r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</si>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</sst>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Layout" zoomScale="82" zoomScaleNormal="60" zoomScalePageLayoutView="82" workbookViewId="0">
      <selection sqref="A1:M1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20.28515625" customWidth="1"/>
  </cols>
  <sheetData>
    <row r="1" spans="1:13" ht="23.25" customHeight="1" x14ac:dyDescent="0.3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3" spans="1:13" ht="15.75" x14ac:dyDescent="0.25">
      <c r="A3" s="32" t="s">
        <v>11</v>
      </c>
      <c r="B3" s="32" t="s">
        <v>13</v>
      </c>
      <c r="C3" s="32" t="s">
        <v>0</v>
      </c>
      <c r="D3" s="32" t="s">
        <v>1</v>
      </c>
      <c r="E3" s="32" t="s">
        <v>2</v>
      </c>
      <c r="F3" s="40" t="s">
        <v>3</v>
      </c>
      <c r="G3" s="40"/>
      <c r="H3" s="40"/>
      <c r="I3" s="40"/>
      <c r="J3" s="40"/>
      <c r="K3" s="40"/>
      <c r="L3" s="32" t="s">
        <v>4</v>
      </c>
      <c r="M3" s="32" t="s">
        <v>5</v>
      </c>
    </row>
    <row r="4" spans="1:13" ht="60.6" customHeight="1" x14ac:dyDescent="0.25">
      <c r="A4" s="33"/>
      <c r="B4" s="33"/>
      <c r="C4" s="33"/>
      <c r="D4" s="33"/>
      <c r="E4" s="33"/>
      <c r="F4" s="1" t="s">
        <v>12</v>
      </c>
      <c r="G4" s="1" t="s">
        <v>29</v>
      </c>
      <c r="H4" s="1" t="s">
        <v>28</v>
      </c>
      <c r="I4" s="1" t="s">
        <v>27</v>
      </c>
      <c r="J4" s="1" t="s">
        <v>26</v>
      </c>
      <c r="K4" s="1" t="s">
        <v>25</v>
      </c>
      <c r="L4" s="33"/>
      <c r="M4" s="33"/>
    </row>
    <row r="5" spans="1:13" ht="148.9" customHeight="1" x14ac:dyDescent="0.25">
      <c r="A5" s="4">
        <v>1</v>
      </c>
      <c r="B5" s="2" t="s">
        <v>14</v>
      </c>
      <c r="C5" s="3" t="s">
        <v>15</v>
      </c>
      <c r="D5" s="1" t="s">
        <v>16</v>
      </c>
      <c r="E5" s="20">
        <f>E6+E9</f>
        <v>68010.53</v>
      </c>
      <c r="F5" s="20">
        <f>IF(G5+H5+I5+J5+K5=F6+F9,G5+H5+I5+J5+K5,"ошибка")</f>
        <v>387645.1</v>
      </c>
      <c r="G5" s="20">
        <f>G6+G9</f>
        <v>83045.100000000006</v>
      </c>
      <c r="H5" s="20">
        <f t="shared" ref="H5:K5" si="0">H6+H9</f>
        <v>75400</v>
      </c>
      <c r="I5" s="20">
        <f t="shared" si="0"/>
        <v>76400</v>
      </c>
      <c r="J5" s="20">
        <f t="shared" si="0"/>
        <v>76400</v>
      </c>
      <c r="K5" s="20">
        <f t="shared" si="0"/>
        <v>76400</v>
      </c>
      <c r="L5" s="1" t="s">
        <v>24</v>
      </c>
      <c r="M5" s="2" t="s">
        <v>6</v>
      </c>
    </row>
    <row r="6" spans="1:13" ht="132" customHeight="1" x14ac:dyDescent="0.25">
      <c r="A6" s="6" t="s">
        <v>31</v>
      </c>
      <c r="B6" s="7" t="s">
        <v>17</v>
      </c>
      <c r="C6" s="8" t="s">
        <v>15</v>
      </c>
      <c r="D6" s="9" t="s">
        <v>16</v>
      </c>
      <c r="E6" s="20">
        <f>E7+E8</f>
        <v>67625.53</v>
      </c>
      <c r="F6" s="20">
        <f>IF(G6+H6+I6+J6+K6=F7+F8,G6+H6+I6+J6+K6,"ошибка")</f>
        <v>385645.1</v>
      </c>
      <c r="G6" s="26">
        <f>G7+G8</f>
        <v>82645.100000000006</v>
      </c>
      <c r="H6" s="21">
        <f t="shared" ref="H6:K6" si="1">H7+H8</f>
        <v>75000</v>
      </c>
      <c r="I6" s="20">
        <f t="shared" si="1"/>
        <v>76000</v>
      </c>
      <c r="J6" s="20">
        <f t="shared" si="1"/>
        <v>76000</v>
      </c>
      <c r="K6" s="20">
        <f t="shared" si="1"/>
        <v>76000</v>
      </c>
      <c r="L6" s="9" t="s">
        <v>24</v>
      </c>
      <c r="M6" s="10" t="s">
        <v>6</v>
      </c>
    </row>
    <row r="7" spans="1:13" ht="126" x14ac:dyDescent="0.25">
      <c r="A7" s="11" t="s">
        <v>32</v>
      </c>
      <c r="B7" s="12" t="s">
        <v>18</v>
      </c>
      <c r="C7" s="8" t="s">
        <v>15</v>
      </c>
      <c r="D7" s="9" t="s">
        <v>16</v>
      </c>
      <c r="E7" s="22">
        <v>37437.43</v>
      </c>
      <c r="F7" s="23">
        <f>G7+H7+I7+J7+K7</f>
        <v>197178.52000000002</v>
      </c>
      <c r="G7" s="27">
        <f>41346.51+2722.81-400</f>
        <v>43669.32</v>
      </c>
      <c r="H7" s="20">
        <v>38377.300000000003</v>
      </c>
      <c r="I7" s="20">
        <v>38377.300000000003</v>
      </c>
      <c r="J7" s="20">
        <v>38377.300000000003</v>
      </c>
      <c r="K7" s="20">
        <v>38377.300000000003</v>
      </c>
      <c r="L7" s="9" t="s">
        <v>24</v>
      </c>
      <c r="M7" s="10" t="s">
        <v>6</v>
      </c>
    </row>
    <row r="8" spans="1:13" ht="63" customHeight="1" x14ac:dyDescent="0.25">
      <c r="A8" s="11" t="s">
        <v>33</v>
      </c>
      <c r="B8" s="14" t="s">
        <v>19</v>
      </c>
      <c r="C8" s="15" t="s">
        <v>15</v>
      </c>
      <c r="D8" s="9" t="s">
        <v>16</v>
      </c>
      <c r="E8" s="24">
        <v>30188.1</v>
      </c>
      <c r="F8" s="23">
        <f>G8+H8+I8+J8+K8</f>
        <v>188466.58000000002</v>
      </c>
      <c r="G8" s="27">
        <f>31976.19+7000-0.41</f>
        <v>38975.78</v>
      </c>
      <c r="H8" s="20">
        <v>36622.699999999997</v>
      </c>
      <c r="I8" s="20">
        <v>37622.699999999997</v>
      </c>
      <c r="J8" s="20">
        <v>37622.699999999997</v>
      </c>
      <c r="K8" s="20">
        <v>37622.699999999997</v>
      </c>
      <c r="L8" s="9" t="s">
        <v>24</v>
      </c>
      <c r="M8" s="10" t="s">
        <v>6</v>
      </c>
    </row>
    <row r="9" spans="1:13" ht="103.15" customHeight="1" x14ac:dyDescent="0.25">
      <c r="A9" s="11" t="s">
        <v>34</v>
      </c>
      <c r="B9" s="12" t="s">
        <v>20</v>
      </c>
      <c r="C9" s="15" t="s">
        <v>15</v>
      </c>
      <c r="D9" s="9" t="s">
        <v>16</v>
      </c>
      <c r="E9" s="20">
        <f>E11</f>
        <v>385</v>
      </c>
      <c r="F9" s="20">
        <f>IF(G9+H9+I9+J9+K9=F11,G9+H9+I9+J9+K9,"ошибка")</f>
        <v>2000</v>
      </c>
      <c r="G9" s="25">
        <f>G11</f>
        <v>400</v>
      </c>
      <c r="H9" s="25">
        <f t="shared" ref="H9:K9" si="2">H11</f>
        <v>400</v>
      </c>
      <c r="I9" s="20">
        <f t="shared" si="2"/>
        <v>400</v>
      </c>
      <c r="J9" s="20">
        <f t="shared" si="2"/>
        <v>400</v>
      </c>
      <c r="K9" s="20">
        <f t="shared" si="2"/>
        <v>400</v>
      </c>
      <c r="L9" s="9" t="s">
        <v>24</v>
      </c>
      <c r="M9" s="19" t="s">
        <v>38</v>
      </c>
    </row>
    <row r="10" spans="1:13" ht="141.75" x14ac:dyDescent="0.25">
      <c r="A10" s="11" t="s">
        <v>35</v>
      </c>
      <c r="B10" s="12" t="s">
        <v>21</v>
      </c>
      <c r="C10" s="15" t="s">
        <v>15</v>
      </c>
      <c r="D10" s="9" t="s">
        <v>16</v>
      </c>
      <c r="E10" s="34" t="s">
        <v>7</v>
      </c>
      <c r="F10" s="35"/>
      <c r="G10" s="35"/>
      <c r="H10" s="35"/>
      <c r="I10" s="35"/>
      <c r="J10" s="35"/>
      <c r="K10" s="36"/>
      <c r="L10" s="9" t="s">
        <v>24</v>
      </c>
      <c r="M10" s="16" t="s">
        <v>8</v>
      </c>
    </row>
    <row r="11" spans="1:13" ht="78.75" x14ac:dyDescent="0.25">
      <c r="A11" s="11" t="s">
        <v>36</v>
      </c>
      <c r="B11" s="17" t="s">
        <v>22</v>
      </c>
      <c r="C11" s="15" t="s">
        <v>15</v>
      </c>
      <c r="D11" s="9" t="s">
        <v>16</v>
      </c>
      <c r="E11" s="13">
        <v>385</v>
      </c>
      <c r="F11" s="5">
        <f>G11+H11+I11+J11+K11</f>
        <v>2000</v>
      </c>
      <c r="G11" s="5">
        <v>400</v>
      </c>
      <c r="H11" s="5">
        <v>400</v>
      </c>
      <c r="I11" s="5">
        <v>400</v>
      </c>
      <c r="J11" s="5">
        <v>400</v>
      </c>
      <c r="K11" s="5">
        <v>400</v>
      </c>
      <c r="L11" s="9" t="s">
        <v>24</v>
      </c>
      <c r="M11" s="10" t="s">
        <v>39</v>
      </c>
    </row>
    <row r="12" spans="1:13" ht="85.15" customHeight="1" x14ac:dyDescent="0.25">
      <c r="A12" s="11" t="s">
        <v>37</v>
      </c>
      <c r="B12" s="12" t="s">
        <v>23</v>
      </c>
      <c r="C12" s="15" t="s">
        <v>15</v>
      </c>
      <c r="D12" s="9" t="s">
        <v>16</v>
      </c>
      <c r="E12" s="37" t="s">
        <v>7</v>
      </c>
      <c r="F12" s="38"/>
      <c r="G12" s="38"/>
      <c r="H12" s="38"/>
      <c r="I12" s="38"/>
      <c r="J12" s="38"/>
      <c r="K12" s="39"/>
      <c r="L12" s="9" t="s">
        <v>24</v>
      </c>
      <c r="M12" s="10" t="s">
        <v>9</v>
      </c>
    </row>
    <row r="13" spans="1:13" ht="63" x14ac:dyDescent="0.25">
      <c r="A13" s="29" t="s">
        <v>10</v>
      </c>
      <c r="B13" s="30"/>
      <c r="C13" s="31"/>
      <c r="D13" s="9" t="s">
        <v>16</v>
      </c>
      <c r="E13" s="5">
        <f>E5</f>
        <v>68010.53</v>
      </c>
      <c r="F13" s="5">
        <f>F5</f>
        <v>387645.1</v>
      </c>
      <c r="G13" s="5">
        <f t="shared" ref="G13:K13" si="3">G5</f>
        <v>83045.100000000006</v>
      </c>
      <c r="H13" s="5">
        <f t="shared" si="3"/>
        <v>75400</v>
      </c>
      <c r="I13" s="5">
        <f t="shared" si="3"/>
        <v>76400</v>
      </c>
      <c r="J13" s="5">
        <f t="shared" si="3"/>
        <v>76400</v>
      </c>
      <c r="K13" s="5">
        <f t="shared" si="3"/>
        <v>76400</v>
      </c>
      <c r="L13" s="18"/>
      <c r="M13" s="18"/>
    </row>
  </sheetData>
  <mergeCells count="12">
    <mergeCell ref="A1:M1"/>
    <mergeCell ref="A13:C13"/>
    <mergeCell ref="L3:L4"/>
    <mergeCell ref="M3:M4"/>
    <mergeCell ref="E10:K10"/>
    <mergeCell ref="E12:K12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3" firstPageNumber="17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2017-10-30T13:55:52Z</dcterms:modified>
</cp:coreProperties>
</file>